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1)3" sheetId="1" r:id="rId1"/>
    <sheet name="Череповецкая 11)3(2019)" sheetId="2" r:id="rId2"/>
    <sheet name="Череповецкая 11)3(2020)" sheetId="3" r:id="rId3"/>
    <sheet name="Череповецкая 11)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11)3'!#REF!,'Череповецкая 11)3'!#REF!</definedName>
    <definedName name="Z_6E36EA37_049E_4FAE_B719_2847CD16F858_.wvu.Rows" localSheetId="0" hidden="1">'Череповецкая 11)3'!$42:$45</definedName>
    <definedName name="Z_73C0D023_21BD_4441_8EFA_957546C15799_.wvu.Cols" localSheetId="0" hidden="1">'Череповецкая 11)3'!#REF!,'Череповецкая 11)3'!#REF!</definedName>
    <definedName name="Z_73C0D023_21BD_4441_8EFA_957546C15799_.wvu.Rows" localSheetId="0" hidden="1">'Череповецкая 11)3'!$42:$45</definedName>
    <definedName name="_xlnm.Print_Area" localSheetId="0">'Череповецкая 11)3'!$A$1:$K$60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<sst xmlns="http://schemas.openxmlformats.org/spreadsheetml/2006/main" count="243" uniqueCount="80">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</sst>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4">
          <cell r="W294">
            <v>22739.674146140198</v>
          </cell>
          <cell r="X294">
            <v>4493.4956460896665</v>
          </cell>
          <cell r="Y294">
            <v>69967.364400000006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4974.9000000000005</v>
          </cell>
          <cell r="AN294">
            <v>0</v>
          </cell>
          <cell r="AO294">
            <v>1133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Y294">
            <v>86755.033648346958</v>
          </cell>
          <cell r="BB294">
            <v>0</v>
          </cell>
          <cell r="BC294">
            <v>0</v>
          </cell>
          <cell r="CN294">
            <v>17969.917463238646</v>
          </cell>
          <cell r="CO294">
            <v>3683.0492198702664</v>
          </cell>
          <cell r="CP294">
            <v>1145.6175000000001</v>
          </cell>
          <cell r="DB294">
            <v>0</v>
          </cell>
          <cell r="DG294">
            <v>15348.414778073275</v>
          </cell>
          <cell r="DU294">
            <v>87317.575185567752</v>
          </cell>
          <cell r="DV294">
            <v>18604.126620773117</v>
          </cell>
          <cell r="DW294">
            <v>16082.111000000004</v>
          </cell>
          <cell r="EK294">
            <v>0</v>
          </cell>
          <cell r="EQ294">
            <v>77354.224867290963</v>
          </cell>
          <cell r="FB294">
            <v>95392.403237711522</v>
          </cell>
          <cell r="FC294">
            <v>19485.668657344362</v>
          </cell>
          <cell r="FD294">
            <v>1421.1048000000001</v>
          </cell>
          <cell r="FL294">
            <v>1122</v>
          </cell>
          <cell r="FS294">
            <v>62474.379301732464</v>
          </cell>
          <cell r="FX294">
            <v>71513.911464691759</v>
          </cell>
          <cell r="FY294">
            <v>14576.373311921538</v>
          </cell>
          <cell r="FZ294">
            <v>0</v>
          </cell>
          <cell r="GG294">
            <v>4683.9419999999991</v>
          </cell>
          <cell r="GL294">
            <v>46292.873944062419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4">
          <cell r="W294">
            <v>8183.0551571699098</v>
          </cell>
          <cell r="X294">
            <v>2514.2251887863836</v>
          </cell>
          <cell r="Y294">
            <v>76.673199999999994</v>
          </cell>
          <cell r="AK294">
            <v>0</v>
          </cell>
          <cell r="AV294">
            <v>0</v>
          </cell>
          <cell r="AY294">
            <v>37888.944895673252</v>
          </cell>
          <cell r="BM294">
            <v>0</v>
          </cell>
          <cell r="BN294">
            <v>0</v>
          </cell>
          <cell r="CN294">
            <v>20633.186972837488</v>
          </cell>
          <cell r="CO294">
            <v>6396.2879615796192</v>
          </cell>
          <cell r="CP294">
            <v>2118.8233</v>
          </cell>
          <cell r="DB294">
            <v>0</v>
          </cell>
          <cell r="DG294">
            <v>29826.920939722026</v>
          </cell>
          <cell r="DU294">
            <v>59674.891154182129</v>
          </cell>
          <cell r="DV294">
            <v>18360.04548955374</v>
          </cell>
          <cell r="DW294">
            <v>4438.8262000000004</v>
          </cell>
          <cell r="EL294">
            <v>0</v>
          </cell>
          <cell r="EQ294">
            <v>51455.437994619511</v>
          </cell>
          <cell r="FB294">
            <v>97932.890877904647</v>
          </cell>
          <cell r="FC294">
            <v>29804.965536862663</v>
          </cell>
          <cell r="FD294">
            <v>1221.1235999999999</v>
          </cell>
          <cell r="FL294">
            <v>0</v>
          </cell>
          <cell r="FS294">
            <v>51480.690803838937</v>
          </cell>
          <cell r="FX294">
            <v>72916.743379568754</v>
          </cell>
          <cell r="FY294">
            <v>22160.55364887524</v>
          </cell>
          <cell r="FZ294">
            <v>0</v>
          </cell>
          <cell r="GG294">
            <v>5831.6256000000012</v>
          </cell>
          <cell r="GL294">
            <v>40431.59301713483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4">
          <cell r="W294">
            <v>12867.698866059331</v>
          </cell>
          <cell r="X294">
            <v>3082.7093384379286</v>
          </cell>
          <cell r="Y294">
            <v>61392.336300000003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284.32120000000003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Y294">
            <v>60250.361239443992</v>
          </cell>
          <cell r="BM294">
            <v>0</v>
          </cell>
          <cell r="CN294">
            <v>18687.285633879434</v>
          </cell>
          <cell r="CO294">
            <v>5793.0585465026252</v>
          </cell>
          <cell r="CP294">
            <v>2250.4161000000004</v>
          </cell>
          <cell r="DB294">
            <v>0</v>
          </cell>
          <cell r="DF294">
            <v>17020.132504529487</v>
          </cell>
          <cell r="DU294">
            <v>66103.855995313919</v>
          </cell>
          <cell r="DV294">
            <v>14625.906342557399</v>
          </cell>
          <cell r="DW294">
            <v>4937.4389000000001</v>
          </cell>
          <cell r="EK294">
            <v>0</v>
          </cell>
          <cell r="EP294">
            <v>61072.954665138925</v>
          </cell>
          <cell r="FB294">
            <v>98356.848570293019</v>
          </cell>
          <cell r="FC294">
            <v>26357.810214532576</v>
          </cell>
          <cell r="FD294">
            <v>1851.8712</v>
          </cell>
          <cell r="FE294">
            <v>0</v>
          </cell>
          <cell r="FL294">
            <v>0</v>
          </cell>
          <cell r="FS294">
            <v>51926.312147545344</v>
          </cell>
          <cell r="FX294">
            <v>74271.702080961986</v>
          </cell>
          <cell r="FY294">
            <v>20025.600358960593</v>
          </cell>
          <cell r="FZ294">
            <v>297.84000000000003</v>
          </cell>
          <cell r="GG294">
            <v>17500.752</v>
          </cell>
          <cell r="GL294">
            <v>41531.856715912632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4">
          <cell r="W294">
            <v>6118.5577056717348</v>
          </cell>
          <cell r="X294">
            <v>1476.2945447704724</v>
          </cell>
          <cell r="Y294">
            <v>3296.8137000000006</v>
          </cell>
          <cell r="AV294">
            <v>0</v>
          </cell>
          <cell r="AY294">
            <v>25014.253321924101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CN294">
            <v>20206.611749415697</v>
          </cell>
          <cell r="CO294">
            <v>5631.7284117140744</v>
          </cell>
          <cell r="CP294">
            <v>7998.0735999999997</v>
          </cell>
          <cell r="DB294">
            <v>0</v>
          </cell>
          <cell r="DG294">
            <v>18237.418056907758</v>
          </cell>
          <cell r="DL294">
            <v>7131.5446999999995</v>
          </cell>
          <cell r="DP294">
            <v>887.56459999999993</v>
          </cell>
          <cell r="DT294">
            <v>2890.7431499999998</v>
          </cell>
          <cell r="DU294">
            <v>79543.013771622471</v>
          </cell>
          <cell r="DV294">
            <v>15702.655999978364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P294">
            <v>40535.78473802386</v>
          </cell>
          <cell r="EU294">
            <v>103875.85000000002</v>
          </cell>
          <cell r="EW294">
            <v>2657.0095499999993</v>
          </cell>
          <cell r="EY294">
            <v>180226.02</v>
          </cell>
          <cell r="FA294">
            <v>140.63939999999999</v>
          </cell>
          <cell r="FL294">
            <v>297.66660000000002</v>
          </cell>
          <cell r="FS294">
            <v>0</v>
          </cell>
          <cell r="FV294">
            <v>184432.43</v>
          </cell>
          <cell r="FZ294">
            <v>89.00385</v>
          </cell>
          <cell r="GG294">
            <v>7463.5124999999998</v>
          </cell>
          <cell r="GL29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1984322.1300000001</v>
      </c>
      <c r="F9" s="17">
        <f t="shared" ref="F9:G9" si="0">SUM(F10:F14)</f>
        <v>1932262.11</v>
      </c>
      <c r="G9" s="17">
        <f t="shared" si="0"/>
        <v>332035.28000000003</v>
      </c>
    </row>
    <row r="10" spans="1:7" ht="13.2" customHeight="1" x14ac:dyDescent="0.3">
      <c r="A10" s="50" t="s">
        <v>9</v>
      </c>
      <c r="B10" s="51"/>
      <c r="C10" s="51"/>
      <c r="D10" s="52"/>
      <c r="E10" s="18">
        <v>853788.32</v>
      </c>
      <c r="F10" s="18">
        <v>823148.98</v>
      </c>
      <c r="G10" s="19">
        <v>172882.66</v>
      </c>
    </row>
    <row r="11" spans="1:7" ht="14.4" customHeight="1" x14ac:dyDescent="0.3">
      <c r="A11" s="50" t="s">
        <v>10</v>
      </c>
      <c r="B11" s="51"/>
      <c r="C11" s="51"/>
      <c r="D11" s="52"/>
      <c r="E11" s="18">
        <v>431911.4</v>
      </c>
      <c r="F11" s="18">
        <v>429754.87</v>
      </c>
      <c r="G11" s="19">
        <v>60295.22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113726.38</v>
      </c>
      <c r="F12" s="18">
        <v>112475.52</v>
      </c>
      <c r="G12" s="19">
        <v>13904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121947.27</v>
      </c>
      <c r="F13" s="18">
        <v>121511.65</v>
      </c>
      <c r="G13" s="19">
        <v>13742.09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462948.76</v>
      </c>
      <c r="F14" s="18">
        <v>445371.09</v>
      </c>
      <c r="G14" s="19">
        <v>71211.31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1516431.76</v>
      </c>
      <c r="F15" s="17">
        <f>SUM(F16:F19)</f>
        <v>1508624.94</v>
      </c>
      <c r="G15" s="17">
        <f>SUM(G16:G19)</f>
        <v>134634.67000000001</v>
      </c>
    </row>
    <row r="16" spans="1:7" ht="33.6" customHeight="1" x14ac:dyDescent="0.3">
      <c r="A16" s="56" t="s">
        <v>43</v>
      </c>
      <c r="B16" s="57"/>
      <c r="C16" s="57"/>
      <c r="D16" s="58"/>
      <c r="E16" s="18">
        <v>1334110.54</v>
      </c>
      <c r="F16" s="18">
        <v>1329291.8400000001</v>
      </c>
      <c r="G16" s="19">
        <v>115372.97</v>
      </c>
    </row>
    <row r="17" spans="1:13" ht="15.6" x14ac:dyDescent="0.3">
      <c r="A17" s="43" t="s">
        <v>44</v>
      </c>
      <c r="B17" s="43"/>
      <c r="C17" s="43"/>
      <c r="D17" s="43"/>
      <c r="E17" s="18">
        <v>3841.14</v>
      </c>
      <c r="F17" s="18">
        <v>3758.88</v>
      </c>
      <c r="G17" s="19">
        <v>419.49</v>
      </c>
    </row>
    <row r="18" spans="1:13" ht="15.6" x14ac:dyDescent="0.3">
      <c r="A18" s="43" t="s">
        <v>45</v>
      </c>
      <c r="B18" s="43"/>
      <c r="C18" s="43"/>
      <c r="D18" s="43"/>
      <c r="E18" s="18">
        <v>7229.76</v>
      </c>
      <c r="F18" s="18">
        <v>7153.63</v>
      </c>
      <c r="G18" s="19">
        <v>764.44</v>
      </c>
    </row>
    <row r="19" spans="1:13" ht="15.6" x14ac:dyDescent="0.3">
      <c r="A19" s="43" t="s">
        <v>46</v>
      </c>
      <c r="B19" s="43"/>
      <c r="C19" s="43"/>
      <c r="D19" s="43"/>
      <c r="E19" s="18">
        <v>171250.32</v>
      </c>
      <c r="F19" s="18">
        <v>168420.59</v>
      </c>
      <c r="G19" s="19">
        <v>18077.77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166.32</v>
      </c>
      <c r="F20" s="36">
        <f t="shared" ref="F20:G20" si="1">F21</f>
        <v>165.85</v>
      </c>
      <c r="G20" s="36">
        <f t="shared" si="1"/>
        <v>0.86</v>
      </c>
    </row>
    <row r="21" spans="1:13" ht="15.6" x14ac:dyDescent="0.3">
      <c r="A21" s="43" t="s">
        <v>15</v>
      </c>
      <c r="B21" s="43"/>
      <c r="C21" s="43"/>
      <c r="D21" s="43"/>
      <c r="E21" s="18">
        <v>166.32</v>
      </c>
      <c r="F21" s="18">
        <v>165.85</v>
      </c>
      <c r="G21" s="19">
        <v>0.86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-372032.29976140067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185088.56784057681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нар'!W294</f>
        <v>22739.674146140198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нар'!X294</f>
        <v>4493.4956460896665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нар'!Y294</f>
        <v>69967.364400000006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нар'!AA294+'[1]УК ВР декабрь нар'!AB294+'[1]УК ВР декабрь нар'!AC294+'[1]УК ВР декабрь нар'!AD294+'[1]УК ВР декабрь нар'!AE294+'[1]УК ВР декабрь нар'!AF294+'[1]УК ВР декабрь нар'!AG294+'[1]УК ВР декабрь нар'!AH294+'[1]УК ВР декабрь нар'!AJ294+'[1]УК ВР декабрь нар'!AL294+'[1]УК ВР декабрь нар'!AN294+'[1]УК ВР декабрь нар'!AO294+'[1]УК ВР декабрь нар'!AP294+'[1]УК ВР декабрь нар'!AQ294+'[1]УК ВР декабрь нар'!AR294+'[1]УК ВР декабрь нар'!AT294</f>
        <v>1133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нар'!AY294</f>
        <v>86755.033648346958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SUM(F34:F38)+191092.01</f>
        <v>433571.94663481403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нар'!CN294+'[1]УК ВР декабрь нар'!DU294</f>
        <v>105287.49264880639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нар'!CO294+'[1]УК ВР декабрь нар'!DV294</f>
        <v>22287.175840643384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нар'!CP294+'[1]УК ВР декабрь нар'!DW294</f>
        <v>17227.728500000005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нар'!AI294+'[1]УК ВР декабрь нар'!AJ294+'[1]УК ВР декабрь нар'!AS294+'[1]УК ВР декабрь нар'!BC294+'[1]УК ВР декабрь нар'!DB294+'[1]УК ВР декабрь нар'!EK294+'[1]УК ВР декабрь нар'!AM294</f>
        <v>4974.9000000000005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нар'!DG294+'[1]УК ВР декабрь нар'!EQ294</f>
        <v>92702.639645364237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SUM(F40:F48)+104192.88</f>
        <v>421155.5367174641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нар'!FB294+'[1]УК ВР декабрь нар'!FX294</f>
        <v>166906.31470240327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нар'!FC294+'[1]УК ВР декабрь нар'!FY294</f>
        <v>34062.041969265898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нар'!FD294+'[1]УК ВР декабрь нар'!FZ294</f>
        <v>1421.1048000000001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нар'!GG294+'[1]УК ВР декабрь нар'!FL294+'[1]УК ВР декабрь нар'!BB294+'[1]УК ВР декабрь нар'!AK294</f>
        <v>5805.9419999999991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нар'!FS294+'[1]УК ВР декабрь нар'!GL294</f>
        <v>108767.25324579488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1039816.0511928549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202047.31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85435.73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116611.58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1241863.3611928548</v>
      </c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1334110.54</v>
      </c>
      <c r="L56" s="20"/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1329291.8400000001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-279785.12095425546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'Череповецкая 11)3'!A2:G2</f>
        <v>перед собственниками дома по адресу: ул. Череповецкая 11/3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'Череповецкая 11)3'!G6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'Череповецкая 11)3'!G8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1513628.63</v>
      </c>
      <c r="F9" s="17">
        <f t="shared" ref="F9:G9" si="0">SUM(F10:F15)</f>
        <v>1785504.01</v>
      </c>
      <c r="G9" s="17">
        <f t="shared" si="0"/>
        <v>60159.899999999994</v>
      </c>
    </row>
    <row r="10" spans="1:7" ht="15.6" x14ac:dyDescent="0.3">
      <c r="A10" s="50" t="s">
        <v>9</v>
      </c>
      <c r="B10" s="51"/>
      <c r="C10" s="51"/>
      <c r="D10" s="52"/>
      <c r="E10" s="18">
        <v>512843.98</v>
      </c>
      <c r="F10" s="18">
        <v>671103.57</v>
      </c>
      <c r="G10" s="19">
        <v>14623.07</v>
      </c>
    </row>
    <row r="11" spans="1:7" ht="15.6" x14ac:dyDescent="0.3">
      <c r="A11" s="50" t="s">
        <v>10</v>
      </c>
      <c r="B11" s="51"/>
      <c r="C11" s="51"/>
      <c r="D11" s="52"/>
      <c r="E11" s="18">
        <v>311064.46999999997</v>
      </c>
      <c r="F11" s="18">
        <v>357322.35</v>
      </c>
      <c r="G11" s="19">
        <v>14037.34</v>
      </c>
    </row>
    <row r="12" spans="1:7" ht="15.6" x14ac:dyDescent="0.3">
      <c r="A12" s="50" t="s">
        <v>11</v>
      </c>
      <c r="B12" s="51"/>
      <c r="C12" s="51"/>
      <c r="D12" s="52"/>
      <c r="E12" s="18">
        <v>118452.81</v>
      </c>
      <c r="F12" s="18">
        <v>118015.83</v>
      </c>
      <c r="G12" s="19">
        <v>14340.98</v>
      </c>
    </row>
    <row r="13" spans="1:7" ht="15.6" x14ac:dyDescent="0.3">
      <c r="A13" s="50" t="s">
        <v>12</v>
      </c>
      <c r="B13" s="51"/>
      <c r="C13" s="51"/>
      <c r="D13" s="52"/>
      <c r="E13" s="18">
        <v>126491.88</v>
      </c>
      <c r="F13" s="18">
        <v>124842.58</v>
      </c>
      <c r="G13" s="19">
        <v>15391.39</v>
      </c>
    </row>
    <row r="14" spans="1:7" ht="15.6" x14ac:dyDescent="0.3">
      <c r="A14" s="43" t="s">
        <v>13</v>
      </c>
      <c r="B14" s="43"/>
      <c r="C14" s="43"/>
      <c r="D14" s="43"/>
      <c r="E14" s="18">
        <v>285654.63</v>
      </c>
      <c r="F14" s="18">
        <v>359090.92</v>
      </c>
      <c r="G14" s="19">
        <v>-2224.98</v>
      </c>
    </row>
    <row r="15" spans="1:7" ht="15.6" x14ac:dyDescent="0.3">
      <c r="A15" s="50" t="s">
        <v>68</v>
      </c>
      <c r="B15" s="51"/>
      <c r="C15" s="51"/>
      <c r="D15" s="52"/>
      <c r="E15" s="18">
        <v>159120.85999999999</v>
      </c>
      <c r="F15" s="18">
        <v>155128.76</v>
      </c>
      <c r="G15" s="19">
        <v>3992.1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1337784.9499999997</v>
      </c>
      <c r="F16" s="17">
        <f>SUM(F17:F20)</f>
        <v>1367085.02</v>
      </c>
      <c r="G16" s="17">
        <f>SUM(G17:G20)</f>
        <v>106382.07999999999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1147555.9099999999</v>
      </c>
      <c r="F17" s="18">
        <v>1178347.48</v>
      </c>
      <c r="G17" s="19">
        <v>85628.88</v>
      </c>
    </row>
    <row r="18" spans="1:12" ht="15.6" x14ac:dyDescent="0.3">
      <c r="A18" s="43" t="s">
        <v>55</v>
      </c>
      <c r="B18" s="43"/>
      <c r="C18" s="43"/>
      <c r="D18" s="43"/>
      <c r="E18" s="18">
        <v>4067.16</v>
      </c>
      <c r="F18" s="18">
        <v>4045.36</v>
      </c>
      <c r="G18" s="19">
        <v>441.29</v>
      </c>
    </row>
    <row r="19" spans="1:12" ht="15.6" x14ac:dyDescent="0.3">
      <c r="A19" s="43" t="s">
        <v>56</v>
      </c>
      <c r="B19" s="43"/>
      <c r="C19" s="43"/>
      <c r="D19" s="43"/>
      <c r="E19" s="18">
        <v>7681.92</v>
      </c>
      <c r="F19" s="18">
        <v>7608.68</v>
      </c>
      <c r="G19" s="19">
        <v>837.68</v>
      </c>
    </row>
    <row r="20" spans="1:12" ht="15.6" x14ac:dyDescent="0.3">
      <c r="A20" s="43" t="s">
        <v>57</v>
      </c>
      <c r="B20" s="43"/>
      <c r="C20" s="43"/>
      <c r="D20" s="43"/>
      <c r="E20" s="18">
        <v>178479.96</v>
      </c>
      <c r="F20" s="18">
        <v>177083.5</v>
      </c>
      <c r="G20" s="19">
        <v>19474.23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97.02</v>
      </c>
      <c r="F21" s="17">
        <f>SUM(F22)</f>
        <v>97.88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>
        <v>97.02</v>
      </c>
      <c r="F22" s="18">
        <v>97.88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'Череповецкая 11)3'!F58</f>
        <v>-279785.12095425546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48662.898441629543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нар'!W294</f>
        <v>8183.0551571699098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нар'!X294</f>
        <v>2514.2251887863836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нар'!Y294</f>
        <v>76.673199999999994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нар'!AV294+'[2]УК ВР декабрь нар'!BN294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нар'!AY294</f>
        <v>37888.944895673252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SUM(F35:F39)+192465.25</f>
        <v>385369.67001249449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нар'!CN294+'[2]УК ВР декабрь нар'!DU294</f>
        <v>80308.078127019617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нар'!CO294+'[2]УК ВР декабрь нар'!DV294</f>
        <v>24756.33345113336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нар'!CP294+'[2]УК ВР декабрь нар'!DW294</f>
        <v>6557.6495000000004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нар'!BM294+'[2]УК ВР декабрь нар'!DB294+'[2]УК ВР декабрь нар'!EL294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нар'!DG294+'[2]УК ВР декабрь нар'!EQ294</f>
        <v>81282.358934341537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321780.18646418507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нар'!FB294+'[2]УК ВР декабрь нар'!FX294</f>
        <v>170849.6342574734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нар'!FC294+'[2]УК ВР декабрь нар'!FY294</f>
        <v>51965.519185737903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нар'!FD294+'[2]УК ВР декабрь нар'!FZ294</f>
        <v>1221.1235999999999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нар'!GG294+'[2]УК ВР декабрь нар'!FL294+'[2]УК ВР декабрь нар'!AK294</f>
        <v>5831.6256000000012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нар'!FS294+'[2]УК ВР декабрь нар'!GL294</f>
        <v>91912.283820973767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755812.75491830916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165373.82999999999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71276.179999999993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94097.65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921186.58491830912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1147555.9099999999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1178347.48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-53415.79587256466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'Череповецкая 11)3'!A2:G2</f>
        <v>перед собственниками дома по адресу: ул. Череповецкая 11/3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'Череповецкая 11)3'!G6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'Череповецкая 11)3'!G8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204851.08000000002</v>
      </c>
      <c r="F9" s="17">
        <f t="shared" ref="F9:G9" si="0">SUM(F10:F15)</f>
        <v>243650.46</v>
      </c>
      <c r="G9" s="17">
        <f t="shared" si="0"/>
        <v>21360.519999999997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8874.33</v>
      </c>
      <c r="G10" s="19">
        <v>5748.74</v>
      </c>
    </row>
    <row r="11" spans="1:7" ht="15.6" x14ac:dyDescent="0.3">
      <c r="A11" s="50" t="s">
        <v>10</v>
      </c>
      <c r="B11" s="51"/>
      <c r="C11" s="51"/>
      <c r="D11" s="52"/>
      <c r="E11" s="18">
        <v>-8204.83</v>
      </c>
      <c r="F11" s="18">
        <v>2388.9699999999998</v>
      </c>
      <c r="G11" s="19">
        <v>3443.54</v>
      </c>
    </row>
    <row r="12" spans="1:7" ht="15.6" x14ac:dyDescent="0.3">
      <c r="A12" s="50" t="s">
        <v>11</v>
      </c>
      <c r="B12" s="51"/>
      <c r="C12" s="51"/>
      <c r="D12" s="52"/>
      <c r="E12" s="18">
        <v>106480.84</v>
      </c>
      <c r="F12" s="18">
        <v>116991.76</v>
      </c>
      <c r="G12" s="19">
        <v>3830.06</v>
      </c>
    </row>
    <row r="13" spans="1:7" ht="15.6" x14ac:dyDescent="0.3">
      <c r="A13" s="50" t="s">
        <v>12</v>
      </c>
      <c r="B13" s="51"/>
      <c r="C13" s="51"/>
      <c r="D13" s="52"/>
      <c r="E13" s="18">
        <v>110471.73</v>
      </c>
      <c r="F13" s="18">
        <v>120833.49</v>
      </c>
      <c r="G13" s="19">
        <v>5029.63</v>
      </c>
    </row>
    <row r="14" spans="1:7" ht="15.6" x14ac:dyDescent="0.3">
      <c r="A14" s="43" t="s">
        <v>13</v>
      </c>
      <c r="B14" s="43"/>
      <c r="C14" s="43"/>
      <c r="D14" s="43"/>
      <c r="E14" s="18">
        <v>-2172.86</v>
      </c>
      <c r="F14" s="18">
        <v>-7129.62</v>
      </c>
      <c r="G14" s="19">
        <v>2731.78</v>
      </c>
    </row>
    <row r="15" spans="1:7" ht="15.6" x14ac:dyDescent="0.3">
      <c r="A15" s="50" t="s">
        <v>68</v>
      </c>
      <c r="B15" s="51"/>
      <c r="C15" s="51"/>
      <c r="D15" s="52"/>
      <c r="E15" s="18">
        <v>-1723.8</v>
      </c>
      <c r="F15" s="18">
        <v>1691.53</v>
      </c>
      <c r="G15" s="19">
        <v>576.77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1290888.1100000001</v>
      </c>
      <c r="F16" s="17">
        <f>SUM(F17:F20)</f>
        <v>1278561.2999999998</v>
      </c>
      <c r="G16" s="17">
        <f>SUM(G17:G20)</f>
        <v>118537.31999999999</v>
      </c>
    </row>
    <row r="17" spans="1:12" ht="27.75" customHeight="1" x14ac:dyDescent="0.3">
      <c r="A17" s="95" t="s">
        <v>43</v>
      </c>
      <c r="B17" s="96"/>
      <c r="C17" s="96"/>
      <c r="D17" s="97"/>
      <c r="E17" s="18">
        <v>1094107.3700000001</v>
      </c>
      <c r="F17" s="18">
        <v>1084057.1399999999</v>
      </c>
      <c r="G17" s="19">
        <v>95507.54</v>
      </c>
    </row>
    <row r="18" spans="1:12" ht="15.6" x14ac:dyDescent="0.3">
      <c r="A18" s="43" t="s">
        <v>55</v>
      </c>
      <c r="B18" s="43"/>
      <c r="C18" s="43"/>
      <c r="D18" s="43"/>
      <c r="E18" s="18">
        <v>4292.82</v>
      </c>
      <c r="F18" s="18">
        <v>4219.17</v>
      </c>
      <c r="G18" s="19">
        <v>514.94000000000005</v>
      </c>
    </row>
    <row r="19" spans="1:12" ht="15.6" x14ac:dyDescent="0.3">
      <c r="A19" s="43" t="s">
        <v>56</v>
      </c>
      <c r="B19" s="43"/>
      <c r="C19" s="43"/>
      <c r="D19" s="43"/>
      <c r="E19" s="18">
        <v>7907.76</v>
      </c>
      <c r="F19" s="18">
        <v>7808.46</v>
      </c>
      <c r="G19" s="19">
        <v>936.98</v>
      </c>
    </row>
    <row r="20" spans="1:12" ht="15.6" x14ac:dyDescent="0.3">
      <c r="A20" s="43" t="s">
        <v>57</v>
      </c>
      <c r="B20" s="43"/>
      <c r="C20" s="43"/>
      <c r="D20" s="43"/>
      <c r="E20" s="18">
        <v>184580.16</v>
      </c>
      <c r="F20" s="18">
        <v>182476.53</v>
      </c>
      <c r="G20" s="19">
        <v>21577.86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'Череповецкая 11)3(2019)'!F59</f>
        <v>-53415.79587256466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137877.42694394127</v>
      </c>
    </row>
    <row r="27" spans="1:12" ht="64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нар'!W294</f>
        <v>12867.698866059331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нар'!X294</f>
        <v>3082.7093384379286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нар'!Y294</f>
        <v>61392.336300000003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нар'!AA294+'[3]УК ВР декабрь нар'!AB294+'[3]УК ВР декабрь нар'!AC294+'[3]УК ВР декабрь нар'!AD294+'[3]УК ВР декабрь нар'!AE294+'[3]УК ВР декабрь нар'!AF294+'[3]УК ВР декабрь нар'!AG294+'[3]УК ВР декабрь нар'!AH294+'[3]УК ВР декабрь нар'!AJ294+'[3]УК ВР декабрь нар'!AL294+'[3]УК ВР декабрь нар'!AN294+'[3]УК ВР декабрь нар'!AO294+'[3]УК ВР декабрь нар'!AP294+'[3]УК ВР декабрь нар'!AQ294+'[3]УК ВР декабрь нар'!AR294+'[3]УК ВР декабрь нар'!AT294</f>
        <v>284.32120000000003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нар'!AY294</f>
        <v>60250.361239443992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SUM(F35:F39)+173104.75</f>
        <v>363595.79868792178</v>
      </c>
    </row>
    <row r="34" spans="1:12" ht="81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нар'!CN294+'[3]УК ВР декабрь нар'!DU294</f>
        <v>84791.141629193356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нар'!CO294+'[3]УК ВР декабрь нар'!DV294</f>
        <v>20418.964889060022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нар'!CP294+'[3]УК ВР декабрь нар'!DW294</f>
        <v>7187.8550000000005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нар'!AI294+'[3]УК ВР декабрь нар'!AJ294+'[3]УК ВР декабрь нар'!AS294+'[3]УК ВР декабрь нар'!BM294+'[3]УК ВР декабрь нар'!DB294+'[3]УК ВР декабрь нар'!EK294+'[3]УК ВР декабрь нар'!AM294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нар'!DF294+'[3]УК ВР декабрь нар'!EP294</f>
        <v>78093.087169668404</v>
      </c>
    </row>
    <row r="40" spans="1:12" ht="61.2" customHeight="1" x14ac:dyDescent="0.3">
      <c r="A40" s="84" t="s">
        <v>74</v>
      </c>
      <c r="B40" s="85"/>
      <c r="C40" s="85"/>
      <c r="D40" s="85"/>
      <c r="E40" s="86"/>
      <c r="F40" s="27">
        <f>SUM(F41:F49)</f>
        <v>332120.59328820615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нар'!FB294+'[3]УК ВР декабрь нар'!FX294</f>
        <v>172628.55065125501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нар'!FC294+'[3]УК ВР декабрь нар'!FY294</f>
        <v>46383.410573493165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нар'!FD294+'[3]УК ВР декабрь нар'!FZ294</f>
        <v>2149.7112000000002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нар'!GG294+'[3]УК ВР декабрь нар'!FL294+'[3]УК ВР декабрь нар'!FE294+'[3]УК ВР декабрь нар'!AK294</f>
        <v>17500.752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нар'!FS294+'[3]УК ВР декабрь нар'!GL294</f>
        <v>93458.168863457977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833593.81892006914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130132.95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38163.910000000003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91969.04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963726.76892006909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1094107.3700000001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1084057.1399999999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76964.805207366357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'Череповецкая 11)3'!A2:G2</f>
        <v>перед собственниками дома по адресу: ул. Череповецкая 11/3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'Череповецкая 11)3'!G6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'Череповецкая 11)3'!G8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-4098.3</v>
      </c>
      <c r="F9" s="17">
        <f t="shared" ref="F9:G9" si="0">SUM(F10:F15)</f>
        <v>8665.1200000000008</v>
      </c>
      <c r="G9" s="17">
        <f t="shared" si="0"/>
        <v>8597.1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1882.25</v>
      </c>
      <c r="G10" s="19">
        <v>3866.49</v>
      </c>
    </row>
    <row r="11" spans="1:7" ht="15.6" x14ac:dyDescent="0.3">
      <c r="A11" s="50" t="s">
        <v>10</v>
      </c>
      <c r="B11" s="51"/>
      <c r="C11" s="51"/>
      <c r="D11" s="52"/>
      <c r="E11" s="18">
        <v>-4059.39</v>
      </c>
      <c r="F11" s="18">
        <v>-753.52</v>
      </c>
      <c r="G11" s="19">
        <v>137.66999999999999</v>
      </c>
    </row>
    <row r="12" spans="1:7" ht="15.6" x14ac:dyDescent="0.3">
      <c r="A12" s="50" t="s">
        <v>11</v>
      </c>
      <c r="B12" s="51"/>
      <c r="C12" s="51"/>
      <c r="D12" s="52"/>
      <c r="E12" s="18">
        <v>-486.36</v>
      </c>
      <c r="F12" s="18">
        <v>2133</v>
      </c>
      <c r="G12" s="19">
        <v>1210.7</v>
      </c>
    </row>
    <row r="13" spans="1:7" ht="15.6" x14ac:dyDescent="0.3">
      <c r="A13" s="50" t="s">
        <v>12</v>
      </c>
      <c r="B13" s="51"/>
      <c r="C13" s="51"/>
      <c r="D13" s="52"/>
      <c r="E13" s="18">
        <v>447.45</v>
      </c>
      <c r="F13" s="18">
        <v>3870.7</v>
      </c>
      <c r="G13" s="19">
        <v>1606.38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958.09</v>
      </c>
      <c r="G14" s="19">
        <v>1773.69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574.6</v>
      </c>
      <c r="G15" s="19">
        <v>2.17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1548244.8800000001</v>
      </c>
      <c r="F16" s="17">
        <f t="shared" ref="F16:G16" si="1">SUM(F17:F20)</f>
        <v>1555181.3000000003</v>
      </c>
      <c r="G16" s="17">
        <f t="shared" si="1"/>
        <v>152969.29000000004</v>
      </c>
    </row>
    <row r="17" spans="1:12" ht="44.4" customHeight="1" x14ac:dyDescent="0.3">
      <c r="A17" s="95" t="s">
        <v>78</v>
      </c>
      <c r="B17" s="96"/>
      <c r="C17" s="96"/>
      <c r="D17" s="97"/>
      <c r="E17" s="18">
        <v>1345090.1600000001</v>
      </c>
      <c r="F17" s="18">
        <v>1350037.4400000002</v>
      </c>
      <c r="G17" s="19">
        <v>131928.65000000002</v>
      </c>
    </row>
    <row r="18" spans="1:12" ht="15.6" x14ac:dyDescent="0.3">
      <c r="A18" s="43" t="s">
        <v>55</v>
      </c>
      <c r="B18" s="43"/>
      <c r="C18" s="43"/>
      <c r="D18" s="43"/>
      <c r="E18" s="18">
        <v>2229.42</v>
      </c>
      <c r="F18" s="18">
        <v>2566.35</v>
      </c>
      <c r="G18" s="19">
        <v>178.01</v>
      </c>
    </row>
    <row r="19" spans="1:12" ht="15.6" x14ac:dyDescent="0.3">
      <c r="A19" s="43" t="s">
        <v>56</v>
      </c>
      <c r="B19" s="43"/>
      <c r="C19" s="43"/>
      <c r="D19" s="43"/>
      <c r="E19" s="18">
        <v>8023.59</v>
      </c>
      <c r="F19" s="18">
        <v>8148.65</v>
      </c>
      <c r="G19" s="19">
        <v>811.92</v>
      </c>
    </row>
    <row r="20" spans="1:12" ht="15.6" x14ac:dyDescent="0.3">
      <c r="A20" s="43" t="s">
        <v>57</v>
      </c>
      <c r="B20" s="43"/>
      <c r="C20" s="43"/>
      <c r="D20" s="43"/>
      <c r="E20" s="18">
        <v>192901.71</v>
      </c>
      <c r="F20" s="18">
        <v>194428.86</v>
      </c>
      <c r="G20" s="19">
        <v>20050.71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'Череповецкая 11)3(2020)'!F59</f>
        <v>76964.805207366357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35905.919272366307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нар'!W294</f>
        <v>6118.5577056717348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нар'!X294</f>
        <v>1476.2945447704724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нар'!Y294+'[4]УК ВР декабрь нар'!DX294</f>
        <v>3296.8137000000006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нар'!AV294+'[4]УК ВР декабрь нар'!BM294+'[4]УК ВР декабрь нар'!BN294+'[4]УК ВР декабрь нар'!BO294+'[4]УК ВР декабрь нар'!BP294+'[4]УК ВР декабрь нар'!EG294+'[4]УК ВР декабрь нар'!EH294+'[4]УК ВР декабрь нар'!EI294+'[4]УК ВР декабрь нар'!EJ294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нар'!AY294</f>
        <v>25014.253321924101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SUM(F35:F39)+190136.76</f>
        <v>388901.89877766225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нар'!CN294+'[4]УК ВР декабрь нар'!DU294</f>
        <v>99749.625521038164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нар'!CO294+'[4]УК ВР декабрь нар'!DV294</f>
        <v>21334.384411692437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нар'!CP294+'[4]УК ВР декабрь нар'!DL294+'[4]УК ВР декабрь нар'!DP294+'[4]УК ВР декабрь нар'!DT294</f>
        <v>18907.926049999998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нар'!DB294+'[4]УК ВР декабрь нар'!DY294+'[4]УК ВР декабрь нар'!DZ294+'[4]УК ВР декабрь нар'!EA294+'[4]УК ВР декабрь нар'!EB294+'[4]УК ВР декабрь нар'!EC294+'[4]УК ВР декабрь нар'!ED294+'[4]УК ВР декабрь нар'!EE294+'[4]УК ВР декабрь нар'!EF294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нар'!DG294+'[4]УК ВР декабрь нар'!EP294</f>
        <v>58773.202794931618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479182.13190000004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нар'!$EU294+'[4]УК ВР декабрь нар'!FV294+'[4]УК ВР декабрь нар'!EY294</f>
        <v>468534.30000000005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нар'!EW294+'[4]УК ВР декабрь нар'!FA294+'[4]УК ВР декабрь нар'!FZ294</f>
        <v>2886.6527999999994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нар'!FL294+'[4]УК ВР декабрь нар'!GG294</f>
        <v>7761.1790999999994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нар'!FS294+'[4]УК ВР декабрь нар'!GL294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903989.94995002868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128318.56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32639.759999999998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95678.8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1032308.5099500287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1345090.1600000001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1350037.4400000002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389746.45525733777</v>
      </c>
      <c r="H59" s="29"/>
      <c r="K59" s="20"/>
    </row>
    <row r="61" spans="1:15" ht="24" customHeight="1" x14ac:dyDescent="0.25">
      <c r="A61" s="98" t="s">
        <v>79</v>
      </c>
      <c r="B61" s="98"/>
      <c r="C61" s="98"/>
      <c r="D61" s="98"/>
      <c r="E61" s="98"/>
      <c r="F61" s="99">
        <f>F59-G17</f>
        <v>257817.80525733775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11)3</vt:lpstr>
      <vt:lpstr>Череповецкая 11)3(2019)</vt:lpstr>
      <vt:lpstr>Череповецкая 11)3(2020)</vt:lpstr>
      <vt:lpstr>Череповецкая 11)3(2021)</vt:lpstr>
      <vt:lpstr>'Череповецкая 11)3'!Область_печати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2018-03-29T14:07:55Z</cp:lastPrinted>
  <dcterms:created xsi:type="dcterms:W3CDTF">2013-05-24T09:13:10Z</dcterms:created>
  <dcterms:modified xsi:type="dcterms:W3CDTF">2022-04-14T10:45:44Z</dcterms:modified>
</cp:coreProperties>
</file>